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1570" windowHeight="10185"/>
  </bookViews>
  <sheets>
    <sheet name="Бюджет_1" sheetId="1" r:id="rId1"/>
  </sheets>
  <definedNames>
    <definedName name="_xlnm._FilterDatabase" localSheetId="0" hidden="1">Бюджет_1!$A$6:$J$40</definedName>
    <definedName name="_xlnm.Print_Titles" localSheetId="0">Бюджет_1!$5:$6</definedName>
    <definedName name="_xlnm.Print_Area" localSheetId="0">Бюджет_1!$A$1:$I$40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36" i="1"/>
  <c r="H35" i="1" s="1"/>
  <c r="H34" i="1" s="1"/>
  <c r="H33" i="1" s="1"/>
  <c r="H32" i="1" s="1"/>
  <c r="H37" i="1"/>
  <c r="H38" i="1"/>
  <c r="H30" i="1"/>
  <c r="H29" i="1" s="1"/>
  <c r="H28" i="1" s="1"/>
  <c r="H27" i="1" s="1"/>
  <c r="H26" i="1" s="1"/>
  <c r="H25" i="1" s="1"/>
  <c r="H24" i="1" s="1"/>
  <c r="H22" i="1"/>
  <c r="H21" i="1" s="1"/>
  <c r="H20" i="1" s="1"/>
  <c r="H19" i="1" s="1"/>
  <c r="H18" i="1" s="1"/>
  <c r="H17" i="1" s="1"/>
  <c r="H16" i="1" s="1"/>
  <c r="H15" i="1"/>
  <c r="H14" i="1" l="1"/>
  <c r="H13" i="1" s="1"/>
  <c r="H12" i="1" s="1"/>
  <c r="H11" i="1" s="1"/>
  <c r="H10" i="1" s="1"/>
  <c r="H9" i="1" s="1"/>
  <c r="H8" i="1" s="1"/>
  <c r="H40" i="1" s="1"/>
</calcChain>
</file>

<file path=xl/sharedStrings.xml><?xml version="1.0" encoding="utf-8"?>
<sst xmlns="http://schemas.openxmlformats.org/spreadsheetml/2006/main" count="94" uniqueCount="63">
  <si>
    <t>Итого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</si>
  <si>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</si>
  <si>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</si>
  <si>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</si>
  <si>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Национальная экономика</t>
  </si>
  <si>
    <t>Администрация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</si>
  <si>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</si>
  <si>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</si>
  <si>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</si>
  <si>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</si>
  <si>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</si>
  <si>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</si>
  <si>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</si>
  <si>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Примечание</t>
  </si>
  <si>
    <t>Приложение 4                                                                         к пояснительной записке</t>
  </si>
  <si>
    <t xml:space="preserve">Увеличение бюджетных ассигнований в соответствии с договором пожертвования денежных средств №  от .07.2025 года </t>
  </si>
  <si>
    <t>на 2025 год</t>
  </si>
  <si>
    <t>00</t>
  </si>
  <si>
    <t>00 0 00 00000</t>
  </si>
  <si>
    <t>Комплексы процессных мероприятий</t>
  </si>
  <si>
    <t>15 4 00 00000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</si>
  <si>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</si>
  <si>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</si>
  <si>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Реализация мероприятий</t>
  </si>
  <si>
    <t>15 4 13 99990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</si>
  <si>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</si>
  <si>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</si>
  <si>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</si>
  <si>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</si>
  <si>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Ремонт автомобильной дороги по ул. Магитсральной - 79 312 710,0 руб., ремонт автомобильной дороги на городское кладбище и обустройство стоянки - 30 535 210,0 руб.</t>
  </si>
  <si>
    <t>Жилищно-коммунальное хозяйство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</si>
  <si>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</si>
  <si>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</si>
  <si>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</si>
  <si>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</si>
  <si>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</si>
  <si>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</si>
  <si>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20 4 15 99990</t>
  </si>
  <si>
    <t>Обновление детских площадок на территории города</t>
  </si>
  <si>
    <t>Культура, кинематография</t>
  </si>
  <si>
    <t>Культура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</si>
  <si>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</si>
  <si>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</si>
  <si>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</si>
  <si>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</si>
  <si>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</si>
  <si>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</si>
  <si>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</si>
  <si>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</si>
  <si>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</si>
  <si>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</si>
  <si>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</si>
  <si>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04 4 00 00000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</si>
  <si>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</si>
  <si>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</si>
  <si>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</si>
  <si>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</si>
  <si>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</si>
  <si>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</si>
  <si>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</si>
  <si>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Ремонт аквацентра "Дельфин"</t>
  </si>
  <si>
    <t>Приобретение и монтаж сценического комплекса для городской площади по ул. Мира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</si>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</sst>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  <numFmt numFmtId="169" formatCode="0000"/>
    <numFmt numFmtId="170" formatCode="000000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8" fontId="3" fillId="2" borderId="1" xfId="0" applyNumberFormat="1" applyFont="1" applyFill="1" applyBorder="1" applyAlignment="1" applyProtection="1">
      <alignment horizontal="center"/>
      <protection hidden="1"/>
    </xf>
    <xf numFmtId="167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/>
      <protection hidden="1"/>
    </xf>
    <xf numFmtId="165" fontId="3" fillId="2" borderId="1" xfId="0" applyNumberFormat="1" applyFont="1" applyFill="1" applyBorder="1" applyAlignment="1" applyProtection="1">
      <alignment horizontal="left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Font="1" applyAlignment="1">
      <alignment horizontal="right" wrapText="1"/>
    </xf>
    <xf numFmtId="0" fontId="0" fillId="0" borderId="0" xfId="0"/>
    <xf numFmtId="166" fontId="6" fillId="2" borderId="2" xfId="0" applyNumberFormat="1" applyFont="1" applyFill="1" applyBorder="1" applyAlignment="1" applyProtection="1">
      <alignment horizontal="center"/>
      <protection hidden="1"/>
    </xf>
    <xf numFmtId="167" fontId="6" fillId="2" borderId="2" xfId="0" applyNumberFormat="1" applyFont="1" applyFill="1" applyBorder="1" applyAlignment="1" applyProtection="1">
      <alignment horizontal="center"/>
      <protection hidden="1"/>
    </xf>
    <xf numFmtId="168" fontId="6" fillId="2" borderId="2" xfId="0" applyNumberFormat="1" applyFont="1" applyFill="1" applyBorder="1" applyAlignment="1" applyProtection="1">
      <alignment horizontal="center"/>
      <protection hidden="1"/>
    </xf>
    <xf numFmtId="166" fontId="6" fillId="2" borderId="3" xfId="0" applyNumberFormat="1" applyFont="1" applyFill="1" applyBorder="1" applyAlignment="1" applyProtection="1">
      <alignment wrapText="1"/>
      <protection hidden="1"/>
    </xf>
    <xf numFmtId="170" fontId="6" fillId="2" borderId="3" xfId="0" applyNumberFormat="1" applyFont="1" applyFill="1" applyBorder="1" applyAlignment="1" applyProtection="1">
      <alignment wrapText="1"/>
      <protection hidden="1"/>
    </xf>
    <xf numFmtId="169" fontId="6" fillId="2" borderId="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/>
    <xf numFmtId="166" fontId="6" fillId="2" borderId="2" xfId="0" applyNumberFormat="1" applyFont="1" applyFill="1" applyBorder="1" applyAlignment="1" applyProtection="1">
      <alignment horizontal="center"/>
      <protection hidden="1"/>
    </xf>
    <xf numFmtId="167" fontId="6" fillId="2" borderId="2" xfId="0" applyNumberFormat="1" applyFont="1" applyFill="1" applyBorder="1" applyAlignment="1" applyProtection="1">
      <alignment horizontal="center"/>
      <protection hidden="1"/>
    </xf>
    <xf numFmtId="168" fontId="6" fillId="2" borderId="2" xfId="0" applyNumberFormat="1" applyFont="1" applyFill="1" applyBorder="1" applyAlignment="1" applyProtection="1">
      <alignment horizontal="center"/>
      <protection hidden="1"/>
    </xf>
    <xf numFmtId="166" fontId="6" fillId="2" borderId="3" xfId="0" applyNumberFormat="1" applyFont="1" applyFill="1" applyBorder="1" applyAlignment="1" applyProtection="1">
      <alignment wrapText="1"/>
      <protection hidden="1"/>
    </xf>
    <xf numFmtId="170" fontId="6" fillId="2" borderId="3" xfId="0" applyNumberFormat="1" applyFont="1" applyFill="1" applyBorder="1" applyAlignment="1" applyProtection="1">
      <alignment wrapText="1"/>
      <protection hidden="1"/>
    </xf>
    <xf numFmtId="169" fontId="6" fillId="2" borderId="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/>
    <xf numFmtId="166" fontId="6" fillId="2" borderId="2" xfId="0" applyNumberFormat="1" applyFont="1" applyFill="1" applyBorder="1" applyAlignment="1" applyProtection="1">
      <alignment horizontal="center"/>
      <protection hidden="1"/>
    </xf>
    <xf numFmtId="167" fontId="6" fillId="2" borderId="2" xfId="0" applyNumberFormat="1" applyFont="1" applyFill="1" applyBorder="1" applyAlignment="1" applyProtection="1">
      <alignment horizontal="center"/>
      <protection hidden="1"/>
    </xf>
    <xf numFmtId="168" fontId="6" fillId="2" borderId="2" xfId="0" applyNumberFormat="1" applyFont="1" applyFill="1" applyBorder="1" applyAlignment="1" applyProtection="1">
      <alignment horizontal="center"/>
      <protection hidden="1"/>
    </xf>
    <xf numFmtId="166" fontId="6" fillId="2" borderId="3" xfId="0" applyNumberFormat="1" applyFont="1" applyFill="1" applyBorder="1" applyAlignment="1" applyProtection="1">
      <alignment wrapText="1"/>
      <protection hidden="1"/>
    </xf>
    <xf numFmtId="170" fontId="6" fillId="2" borderId="3" xfId="0" applyNumberFormat="1" applyFont="1" applyFill="1" applyBorder="1" applyAlignment="1" applyProtection="1">
      <alignment wrapText="1"/>
      <protection hidden="1"/>
    </xf>
    <xf numFmtId="169" fontId="6" fillId="2" borderId="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166" fontId="6" fillId="2" borderId="2" xfId="0" applyNumberFormat="1" applyFont="1" applyFill="1" applyBorder="1" applyAlignment="1" applyProtection="1">
      <alignment horizontal="center"/>
      <protection hidden="1"/>
    </xf>
    <xf numFmtId="167" fontId="6" fillId="2" borderId="2" xfId="0" applyNumberFormat="1" applyFont="1" applyFill="1" applyBorder="1" applyAlignment="1" applyProtection="1">
      <alignment horizontal="center"/>
      <protection hidden="1"/>
    </xf>
    <xf numFmtId="168" fontId="6" fillId="2" borderId="2" xfId="0" applyNumberFormat="1" applyFont="1" applyFill="1" applyBorder="1" applyAlignment="1" applyProtection="1">
      <alignment horizontal="center"/>
      <protection hidden="1"/>
    </xf>
    <xf numFmtId="166" fontId="6" fillId="2" borderId="3" xfId="0" applyNumberFormat="1" applyFont="1" applyFill="1" applyBorder="1" applyAlignment="1" applyProtection="1">
      <alignment wrapText="1"/>
      <protection hidden="1"/>
    </xf>
    <xf numFmtId="170" fontId="6" fillId="2" borderId="3" xfId="0" applyNumberFormat="1" applyFont="1" applyFill="1" applyBorder="1" applyAlignment="1" applyProtection="1">
      <alignment wrapText="1"/>
      <protection hidden="1"/>
    </xf>
    <xf numFmtId="169" fontId="6" fillId="2" borderId="3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view="pageBreakPreview" zoomScaleNormal="100" zoomScaleSheetLayoutView="100" workbookViewId="0">
      <selection activeCell="I4" sqref="I4:I5"/>
    </sheetView>
  </sheetViews>
  <sheetFormatPr defaultColWidth="9.28515625" defaultRowHeight="12.75" x14ac:dyDescent="0.2"/>
  <cols>
    <col min="1" max="1" width="0.42578125" customWidth="1"/>
    <col min="2" max="2" width="39" style="6" customWidth="1"/>
    <col min="3" max="3" width="8.140625" style="6" customWidth="1"/>
    <col min="4" max="4" width="6.42578125" style="6" customWidth="1"/>
    <col min="5" max="5" width="6.7109375" style="6" customWidth="1"/>
    <col min="6" max="6" width="14.140625" style="6" customWidth="1"/>
    <col min="7" max="7" width="9.28515625" style="6" customWidth="1"/>
    <col min="8" max="8" width="17.5703125" style="6" customWidth="1"/>
    <col min="9" max="9" width="30.42578125" style="6" customWidth="1"/>
    <col min="10" max="247" width="9.140625" customWidth="1"/>
  </cols>
  <sheetData>
    <row r="1" spans="1:10" ht="25.5" x14ac:dyDescent="0.2">
      <c r="I1" s="22" t="s">
        <v>14</v>
      </c>
    </row>
    <row r="2" spans="1:10" ht="36" customHeight="1" x14ac:dyDescent="0.25">
      <c r="B2" s="53" t="s">
        <v>15</v>
      </c>
      <c r="C2" s="53"/>
      <c r="D2" s="53"/>
      <c r="E2" s="53"/>
      <c r="F2" s="53"/>
      <c r="G2" s="53"/>
      <c r="H2" s="53"/>
      <c r="I2" s="53"/>
    </row>
    <row r="3" spans="1:10" ht="12.75" customHeight="1" x14ac:dyDescent="0.2">
      <c r="A3" s="5"/>
      <c r="B3" s="7"/>
      <c r="C3" s="7"/>
      <c r="D3" s="7"/>
      <c r="E3" s="7"/>
      <c r="F3" s="7"/>
      <c r="G3" s="7"/>
      <c r="H3" s="7"/>
      <c r="I3" s="20" t="s">
        <v>62</v>
      </c>
      <c r="J3" s="1"/>
    </row>
    <row r="4" spans="1:10" ht="18" customHeight="1" x14ac:dyDescent="0.2">
      <c r="A4" s="4"/>
      <c r="B4" s="55" t="s">
        <v>12</v>
      </c>
      <c r="C4" s="56" t="s">
        <v>11</v>
      </c>
      <c r="D4" s="56"/>
      <c r="E4" s="56"/>
      <c r="F4" s="56"/>
      <c r="G4" s="56"/>
      <c r="H4" s="54" t="s">
        <v>16</v>
      </c>
      <c r="I4" s="55" t="s">
        <v>13</v>
      </c>
      <c r="J4" s="1"/>
    </row>
    <row r="5" spans="1:10" ht="63.75" customHeight="1" x14ac:dyDescent="0.2">
      <c r="A5" s="2"/>
      <c r="B5" s="55"/>
      <c r="C5" s="8" t="s">
        <v>10</v>
      </c>
      <c r="D5" s="8" t="s">
        <v>9</v>
      </c>
      <c r="E5" s="8" t="s">
        <v>8</v>
      </c>
      <c r="F5" s="8" t="s">
        <v>7</v>
      </c>
      <c r="G5" s="8" t="s">
        <v>6</v>
      </c>
      <c r="H5" s="55"/>
      <c r="I5" s="55"/>
      <c r="J5" s="1"/>
    </row>
    <row r="6" spans="1:10" ht="12.75" customHeight="1" x14ac:dyDescent="0.2">
      <c r="A6" s="3"/>
      <c r="B6" s="10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"/>
    </row>
    <row r="7" spans="1:10" x14ac:dyDescent="0.2">
      <c r="A7" s="2"/>
      <c r="B7" s="12" t="s">
        <v>5</v>
      </c>
      <c r="C7" s="13">
        <v>40</v>
      </c>
      <c r="D7" s="14"/>
      <c r="E7" s="14"/>
      <c r="F7" s="15"/>
      <c r="G7" s="13"/>
      <c r="H7" s="16">
        <f>H8+H16+H24+H32</f>
        <v>141000000</v>
      </c>
      <c r="I7" s="16"/>
      <c r="J7" s="9"/>
    </row>
    <row r="8" spans="1:10" x14ac:dyDescent="0.2">
      <c r="A8" s="2"/>
      <c r="B8" s="29" t="s">
        <v>4</v>
      </c>
      <c r="C8" s="24">
        <v>40</v>
      </c>
      <c r="D8" s="26">
        <v>4</v>
      </c>
      <c r="E8" s="26" t="s">
        <v>17</v>
      </c>
      <c r="F8" s="25" t="s">
        <v>18</v>
      </c>
      <c r="G8" s="24"/>
      <c r="H8" s="16">
        <f t="shared" ref="H8:H14" si="0">H9</f>
        <v>109847920</v>
      </c>
      <c r="I8" s="16"/>
      <c r="J8" s="9"/>
    </row>
    <row r="9" spans="1:10" x14ac:dyDescent="0.2">
      <c r="A9" s="2"/>
      <c r="B9" s="29" t="s">
        <v>3</v>
      </c>
      <c r="C9" s="24">
        <v>40</v>
      </c>
      <c r="D9" s="26">
        <v>4</v>
      </c>
      <c r="E9" s="26">
        <v>9</v>
      </c>
      <c r="F9" s="25" t="s">
        <v>18</v>
      </c>
      <c r="G9" s="24"/>
      <c r="H9" s="16">
        <f t="shared" si="0"/>
        <v>109847920</v>
      </c>
      <c r="I9" s="16"/>
      <c r="J9" s="9"/>
    </row>
    <row r="10" spans="1:10" ht="22.5" x14ac:dyDescent="0.2">
      <c r="A10" s="2"/>
      <c r="B10" s="28" t="s">
        <v>2</v>
      </c>
      <c r="C10" s="24">
        <v>40</v>
      </c>
      <c r="D10" s="26">
        <v>4</v>
      </c>
      <c r="E10" s="26">
        <v>9</v>
      </c>
      <c r="F10" s="25" t="s">
        <v>1</v>
      </c>
      <c r="G10" s="24"/>
      <c r="H10" s="16">
        <f t="shared" si="0"/>
        <v>109847920</v>
      </c>
      <c r="I10" s="16"/>
      <c r="J10" s="9"/>
    </row>
    <row r="11" spans="1:10" x14ac:dyDescent="0.2">
      <c r="A11" s="2"/>
      <c r="B11" s="27" t="s">
        <v>19</v>
      </c>
      <c r="C11" s="24">
        <v>40</v>
      </c>
      <c r="D11" s="26">
        <v>4</v>
      </c>
      <c r="E11" s="26">
        <v>9</v>
      </c>
      <c r="F11" s="25" t="s">
        <v>20</v>
      </c>
      <c r="G11" s="24"/>
      <c r="H11" s="16">
        <f t="shared" si="0"/>
        <v>109847920</v>
      </c>
      <c r="I11" s="16"/>
      <c r="J11" s="9"/>
    </row>
    <row r="12" spans="1:10" ht="33.75" x14ac:dyDescent="0.2">
      <c r="A12" s="2"/>
      <c r="B12" s="27" t="s">
        <v>21</v>
      </c>
      <c r="C12" s="24">
        <v>40</v>
      </c>
      <c r="D12" s="26">
        <v>4</v>
      </c>
      <c r="E12" s="26">
        <v>9</v>
      </c>
      <c r="F12" s="25" t="s">
        <v>22</v>
      </c>
      <c r="G12" s="24"/>
      <c r="H12" s="16">
        <f t="shared" si="0"/>
        <v>109847920</v>
      </c>
      <c r="I12" s="16"/>
      <c r="J12" s="9"/>
    </row>
    <row r="13" spans="1:10" x14ac:dyDescent="0.2">
      <c r="A13" s="2"/>
      <c r="B13" s="27" t="s">
        <v>23</v>
      </c>
      <c r="C13" s="24">
        <v>40</v>
      </c>
      <c r="D13" s="26">
        <v>4</v>
      </c>
      <c r="E13" s="26">
        <v>9</v>
      </c>
      <c r="F13" s="25" t="s">
        <v>24</v>
      </c>
      <c r="G13" s="24"/>
      <c r="H13" s="16">
        <f t="shared" si="0"/>
        <v>109847920</v>
      </c>
      <c r="I13" s="16"/>
      <c r="J13" s="9"/>
    </row>
    <row r="14" spans="1:10" ht="22.5" x14ac:dyDescent="0.2">
      <c r="A14" s="2"/>
      <c r="B14" s="27" t="s">
        <v>25</v>
      </c>
      <c r="C14" s="24">
        <v>40</v>
      </c>
      <c r="D14" s="26">
        <v>4</v>
      </c>
      <c r="E14" s="26">
        <v>9</v>
      </c>
      <c r="F14" s="25" t="s">
        <v>24</v>
      </c>
      <c r="G14" s="24" t="s">
        <v>26</v>
      </c>
      <c r="H14" s="16">
        <f t="shared" si="0"/>
        <v>109847920</v>
      </c>
      <c r="I14" s="16"/>
      <c r="J14" s="9"/>
    </row>
    <row r="15" spans="1:10" ht="56.25" x14ac:dyDescent="0.2">
      <c r="A15" s="2"/>
      <c r="B15" s="27" t="s">
        <v>27</v>
      </c>
      <c r="C15" s="24">
        <v>40</v>
      </c>
      <c r="D15" s="26">
        <v>4</v>
      </c>
      <c r="E15" s="26">
        <v>9</v>
      </c>
      <c r="F15" s="25" t="s">
        <v>24</v>
      </c>
      <c r="G15" s="24" t="s">
        <v>28</v>
      </c>
      <c r="H15" s="16">
        <f>79312710+30535210</f>
        <v>109847920</v>
      </c>
      <c r="I15" s="17" t="s">
        <v>29</v>
      </c>
      <c r="J15" s="9"/>
    </row>
    <row r="16" spans="1:10" s="23" customFormat="1" x14ac:dyDescent="0.2">
      <c r="A16" s="2"/>
      <c r="B16" s="37" t="s">
        <v>30</v>
      </c>
      <c r="C16" s="32">
        <v>40</v>
      </c>
      <c r="D16" s="34">
        <v>5</v>
      </c>
      <c r="E16" s="34" t="s">
        <v>17</v>
      </c>
      <c r="F16" s="33" t="s">
        <v>18</v>
      </c>
      <c r="G16" s="32"/>
      <c r="H16" s="16">
        <f t="shared" ref="H16:H22" si="1">H17</f>
        <v>9959370</v>
      </c>
      <c r="I16" s="17"/>
      <c r="J16" s="30"/>
    </row>
    <row r="17" spans="1:10" s="23" customFormat="1" x14ac:dyDescent="0.2">
      <c r="A17" s="2"/>
      <c r="B17" s="37" t="s">
        <v>31</v>
      </c>
      <c r="C17" s="32">
        <v>40</v>
      </c>
      <c r="D17" s="34">
        <v>5</v>
      </c>
      <c r="E17" s="34">
        <v>3</v>
      </c>
      <c r="F17" s="33" t="s">
        <v>18</v>
      </c>
      <c r="G17" s="32"/>
      <c r="H17" s="16">
        <f t="shared" si="1"/>
        <v>9959370</v>
      </c>
      <c r="I17" s="17"/>
      <c r="J17" s="30"/>
    </row>
    <row r="18" spans="1:10" s="23" customFormat="1" ht="33.75" x14ac:dyDescent="0.2">
      <c r="A18" s="2"/>
      <c r="B18" s="36" t="s">
        <v>32</v>
      </c>
      <c r="C18" s="32">
        <v>40</v>
      </c>
      <c r="D18" s="34">
        <v>5</v>
      </c>
      <c r="E18" s="34">
        <v>3</v>
      </c>
      <c r="F18" s="33" t="s">
        <v>33</v>
      </c>
      <c r="G18" s="32"/>
      <c r="H18" s="16">
        <f t="shared" si="1"/>
        <v>9959370</v>
      </c>
      <c r="I18" s="17"/>
      <c r="J18" s="30"/>
    </row>
    <row r="19" spans="1:10" s="23" customFormat="1" x14ac:dyDescent="0.2">
      <c r="A19" s="2"/>
      <c r="B19" s="35" t="s">
        <v>19</v>
      </c>
      <c r="C19" s="32">
        <v>40</v>
      </c>
      <c r="D19" s="34">
        <v>5</v>
      </c>
      <c r="E19" s="34">
        <v>3</v>
      </c>
      <c r="F19" s="33" t="s">
        <v>34</v>
      </c>
      <c r="G19" s="32"/>
      <c r="H19" s="16">
        <f t="shared" si="1"/>
        <v>9959370</v>
      </c>
      <c r="I19" s="17"/>
      <c r="J19" s="30"/>
    </row>
    <row r="20" spans="1:10" s="23" customFormat="1" ht="45" x14ac:dyDescent="0.2">
      <c r="A20" s="2"/>
      <c r="B20" s="35" t="s">
        <v>35</v>
      </c>
      <c r="C20" s="32">
        <v>40</v>
      </c>
      <c r="D20" s="34">
        <v>5</v>
      </c>
      <c r="E20" s="34">
        <v>3</v>
      </c>
      <c r="F20" s="33" t="s">
        <v>36</v>
      </c>
      <c r="G20" s="32"/>
      <c r="H20" s="16">
        <f t="shared" si="1"/>
        <v>9959370</v>
      </c>
      <c r="I20" s="17"/>
      <c r="J20" s="30"/>
    </row>
    <row r="21" spans="1:10" s="23" customFormat="1" x14ac:dyDescent="0.2">
      <c r="A21" s="2"/>
      <c r="B21" s="35" t="s">
        <v>23</v>
      </c>
      <c r="C21" s="32">
        <v>40</v>
      </c>
      <c r="D21" s="34">
        <v>5</v>
      </c>
      <c r="E21" s="34">
        <v>3</v>
      </c>
      <c r="F21" s="33" t="s">
        <v>37</v>
      </c>
      <c r="G21" s="32"/>
      <c r="H21" s="16">
        <f t="shared" si="1"/>
        <v>9959370</v>
      </c>
      <c r="I21" s="17"/>
      <c r="J21" s="30"/>
    </row>
    <row r="22" spans="1:10" s="23" customFormat="1" ht="22.5" x14ac:dyDescent="0.2">
      <c r="A22" s="2"/>
      <c r="B22" s="35" t="s">
        <v>25</v>
      </c>
      <c r="C22" s="32">
        <v>40</v>
      </c>
      <c r="D22" s="34">
        <v>5</v>
      </c>
      <c r="E22" s="34">
        <v>3</v>
      </c>
      <c r="F22" s="33" t="s">
        <v>37</v>
      </c>
      <c r="G22" s="32" t="s">
        <v>26</v>
      </c>
      <c r="H22" s="16">
        <f t="shared" si="1"/>
        <v>9959370</v>
      </c>
      <c r="I22" s="17"/>
      <c r="J22" s="30"/>
    </row>
    <row r="23" spans="1:10" s="23" customFormat="1" ht="33.75" x14ac:dyDescent="0.2">
      <c r="A23" s="2"/>
      <c r="B23" s="35" t="s">
        <v>27</v>
      </c>
      <c r="C23" s="32">
        <v>40</v>
      </c>
      <c r="D23" s="34">
        <v>5</v>
      </c>
      <c r="E23" s="34">
        <v>3</v>
      </c>
      <c r="F23" s="33" t="s">
        <v>37</v>
      </c>
      <c r="G23" s="32" t="s">
        <v>28</v>
      </c>
      <c r="H23" s="16">
        <v>9959370</v>
      </c>
      <c r="I23" s="17" t="s">
        <v>38</v>
      </c>
      <c r="J23" s="30"/>
    </row>
    <row r="24" spans="1:10" s="23" customFormat="1" x14ac:dyDescent="0.2">
      <c r="A24" s="2"/>
      <c r="B24" s="45" t="s">
        <v>39</v>
      </c>
      <c r="C24" s="40">
        <v>40</v>
      </c>
      <c r="D24" s="42">
        <v>8</v>
      </c>
      <c r="E24" s="42" t="s">
        <v>17</v>
      </c>
      <c r="F24" s="41" t="s">
        <v>18</v>
      </c>
      <c r="G24" s="40"/>
      <c r="H24" s="16">
        <f t="shared" ref="H24:H30" si="2">H25</f>
        <v>20000000</v>
      </c>
      <c r="I24" s="17"/>
      <c r="J24" s="30"/>
    </row>
    <row r="25" spans="1:10" s="31" customFormat="1" x14ac:dyDescent="0.2">
      <c r="A25" s="2"/>
      <c r="B25" s="45" t="s">
        <v>40</v>
      </c>
      <c r="C25" s="40">
        <v>40</v>
      </c>
      <c r="D25" s="42">
        <v>8</v>
      </c>
      <c r="E25" s="42">
        <v>1</v>
      </c>
      <c r="F25" s="41" t="s">
        <v>18</v>
      </c>
      <c r="G25" s="40"/>
      <c r="H25" s="16">
        <f t="shared" si="2"/>
        <v>20000000</v>
      </c>
      <c r="I25" s="17"/>
      <c r="J25" s="38"/>
    </row>
    <row r="26" spans="1:10" s="31" customFormat="1" ht="22.5" x14ac:dyDescent="0.2">
      <c r="A26" s="2"/>
      <c r="B26" s="44" t="s">
        <v>41</v>
      </c>
      <c r="C26" s="40">
        <v>40</v>
      </c>
      <c r="D26" s="42">
        <v>8</v>
      </c>
      <c r="E26" s="42">
        <v>1</v>
      </c>
      <c r="F26" s="41" t="s">
        <v>42</v>
      </c>
      <c r="G26" s="40"/>
      <c r="H26" s="16">
        <f t="shared" si="2"/>
        <v>20000000</v>
      </c>
      <c r="I26" s="17"/>
      <c r="J26" s="38"/>
    </row>
    <row r="27" spans="1:10" s="31" customFormat="1" x14ac:dyDescent="0.2">
      <c r="A27" s="2"/>
      <c r="B27" s="43" t="s">
        <v>19</v>
      </c>
      <c r="C27" s="40">
        <v>40</v>
      </c>
      <c r="D27" s="42">
        <v>8</v>
      </c>
      <c r="E27" s="42">
        <v>1</v>
      </c>
      <c r="F27" s="41" t="s">
        <v>43</v>
      </c>
      <c r="G27" s="40"/>
      <c r="H27" s="16">
        <f t="shared" si="2"/>
        <v>20000000</v>
      </c>
      <c r="I27" s="17"/>
      <c r="J27" s="38"/>
    </row>
    <row r="28" spans="1:10" s="31" customFormat="1" ht="33.75" x14ac:dyDescent="0.2">
      <c r="A28" s="2"/>
      <c r="B28" s="43" t="s">
        <v>44</v>
      </c>
      <c r="C28" s="40">
        <v>40</v>
      </c>
      <c r="D28" s="42">
        <v>8</v>
      </c>
      <c r="E28" s="42">
        <v>1</v>
      </c>
      <c r="F28" s="41" t="s">
        <v>45</v>
      </c>
      <c r="G28" s="40"/>
      <c r="H28" s="16">
        <f t="shared" si="2"/>
        <v>20000000</v>
      </c>
      <c r="I28" s="17"/>
      <c r="J28" s="38"/>
    </row>
    <row r="29" spans="1:10" s="31" customFormat="1" x14ac:dyDescent="0.2">
      <c r="A29" s="2"/>
      <c r="B29" s="43" t="s">
        <v>23</v>
      </c>
      <c r="C29" s="40">
        <v>40</v>
      </c>
      <c r="D29" s="42">
        <v>8</v>
      </c>
      <c r="E29" s="42">
        <v>1</v>
      </c>
      <c r="F29" s="41" t="s">
        <v>46</v>
      </c>
      <c r="G29" s="40"/>
      <c r="H29" s="16">
        <f t="shared" si="2"/>
        <v>20000000</v>
      </c>
      <c r="I29" s="17"/>
      <c r="J29" s="38"/>
    </row>
    <row r="30" spans="1:10" s="31" customFormat="1" ht="22.5" x14ac:dyDescent="0.2">
      <c r="A30" s="2"/>
      <c r="B30" s="43" t="s">
        <v>25</v>
      </c>
      <c r="C30" s="40">
        <v>40</v>
      </c>
      <c r="D30" s="42">
        <v>8</v>
      </c>
      <c r="E30" s="42">
        <v>1</v>
      </c>
      <c r="F30" s="41" t="s">
        <v>46</v>
      </c>
      <c r="G30" s="40" t="s">
        <v>26</v>
      </c>
      <c r="H30" s="16">
        <f t="shared" si="2"/>
        <v>20000000</v>
      </c>
      <c r="I30" s="17"/>
      <c r="J30" s="38"/>
    </row>
    <row r="31" spans="1:10" s="31" customFormat="1" ht="33.75" x14ac:dyDescent="0.2">
      <c r="A31" s="2"/>
      <c r="B31" s="43" t="s">
        <v>27</v>
      </c>
      <c r="C31" s="40">
        <v>40</v>
      </c>
      <c r="D31" s="42">
        <v>8</v>
      </c>
      <c r="E31" s="42">
        <v>1</v>
      </c>
      <c r="F31" s="41" t="s">
        <v>46</v>
      </c>
      <c r="G31" s="40" t="s">
        <v>28</v>
      </c>
      <c r="H31" s="16">
        <v>20000000</v>
      </c>
      <c r="I31" s="17" t="s">
        <v>61</v>
      </c>
      <c r="J31" s="38"/>
    </row>
    <row r="32" spans="1:10" s="23" customFormat="1" x14ac:dyDescent="0.2">
      <c r="A32" s="2"/>
      <c r="B32" s="52" t="s">
        <v>47</v>
      </c>
      <c r="C32" s="47">
        <v>40</v>
      </c>
      <c r="D32" s="49">
        <v>11</v>
      </c>
      <c r="E32" s="49" t="s">
        <v>17</v>
      </c>
      <c r="F32" s="48" t="s">
        <v>18</v>
      </c>
      <c r="G32" s="47"/>
      <c r="H32" s="16">
        <f t="shared" ref="H32:H38" si="3">H33</f>
        <v>1192710</v>
      </c>
      <c r="I32" s="17"/>
      <c r="J32" s="30"/>
    </row>
    <row r="33" spans="1:10" s="23" customFormat="1" x14ac:dyDescent="0.2">
      <c r="A33" s="2"/>
      <c r="B33" s="52" t="s">
        <v>48</v>
      </c>
      <c r="C33" s="47">
        <v>40</v>
      </c>
      <c r="D33" s="49">
        <v>11</v>
      </c>
      <c r="E33" s="49">
        <v>1</v>
      </c>
      <c r="F33" s="48" t="s">
        <v>18</v>
      </c>
      <c r="G33" s="47"/>
      <c r="H33" s="16">
        <f t="shared" si="3"/>
        <v>1192710</v>
      </c>
      <c r="I33" s="17"/>
      <c r="J33" s="30"/>
    </row>
    <row r="34" spans="1:10" s="39" customFormat="1" ht="22.5" x14ac:dyDescent="0.2">
      <c r="A34" s="2"/>
      <c r="B34" s="51" t="s">
        <v>49</v>
      </c>
      <c r="C34" s="47">
        <v>40</v>
      </c>
      <c r="D34" s="49">
        <v>11</v>
      </c>
      <c r="E34" s="49">
        <v>1</v>
      </c>
      <c r="F34" s="48" t="s">
        <v>50</v>
      </c>
      <c r="G34" s="47"/>
      <c r="H34" s="16">
        <f t="shared" si="3"/>
        <v>1192710</v>
      </c>
      <c r="I34" s="17"/>
      <c r="J34" s="46"/>
    </row>
    <row r="35" spans="1:10" s="39" customFormat="1" ht="45" x14ac:dyDescent="0.2">
      <c r="A35" s="2"/>
      <c r="B35" s="50" t="s">
        <v>51</v>
      </c>
      <c r="C35" s="47">
        <v>40</v>
      </c>
      <c r="D35" s="49">
        <v>11</v>
      </c>
      <c r="E35" s="49">
        <v>1</v>
      </c>
      <c r="F35" s="48" t="s">
        <v>52</v>
      </c>
      <c r="G35" s="47"/>
      <c r="H35" s="16">
        <f t="shared" si="3"/>
        <v>1192710</v>
      </c>
      <c r="I35" s="17"/>
      <c r="J35" s="46"/>
    </row>
    <row r="36" spans="1:10" s="39" customFormat="1" ht="45" x14ac:dyDescent="0.2">
      <c r="A36" s="2"/>
      <c r="B36" s="50" t="s">
        <v>53</v>
      </c>
      <c r="C36" s="47">
        <v>40</v>
      </c>
      <c r="D36" s="49">
        <v>11</v>
      </c>
      <c r="E36" s="49">
        <v>1</v>
      </c>
      <c r="F36" s="48" t="s">
        <v>54</v>
      </c>
      <c r="G36" s="47"/>
      <c r="H36" s="16">
        <f t="shared" si="3"/>
        <v>1192710</v>
      </c>
      <c r="I36" s="17"/>
      <c r="J36" s="46"/>
    </row>
    <row r="37" spans="1:10" s="39" customFormat="1" x14ac:dyDescent="0.2">
      <c r="A37" s="2"/>
      <c r="B37" s="50" t="s">
        <v>23</v>
      </c>
      <c r="C37" s="47">
        <v>40</v>
      </c>
      <c r="D37" s="49">
        <v>11</v>
      </c>
      <c r="E37" s="49">
        <v>1</v>
      </c>
      <c r="F37" s="48" t="s">
        <v>55</v>
      </c>
      <c r="G37" s="47"/>
      <c r="H37" s="16">
        <f t="shared" si="3"/>
        <v>1192710</v>
      </c>
      <c r="I37" s="17"/>
      <c r="J37" s="46"/>
    </row>
    <row r="38" spans="1:10" s="39" customFormat="1" ht="22.5" x14ac:dyDescent="0.2">
      <c r="A38" s="2"/>
      <c r="B38" s="50" t="s">
        <v>56</v>
      </c>
      <c r="C38" s="47">
        <v>40</v>
      </c>
      <c r="D38" s="49">
        <v>11</v>
      </c>
      <c r="E38" s="49">
        <v>1</v>
      </c>
      <c r="F38" s="48" t="s">
        <v>55</v>
      </c>
      <c r="G38" s="47" t="s">
        <v>57</v>
      </c>
      <c r="H38" s="16">
        <f t="shared" si="3"/>
        <v>1192710</v>
      </c>
      <c r="I38" s="17"/>
      <c r="J38" s="46"/>
    </row>
    <row r="39" spans="1:10" s="23" customFormat="1" x14ac:dyDescent="0.2">
      <c r="A39" s="2"/>
      <c r="B39" s="50" t="s">
        <v>58</v>
      </c>
      <c r="C39" s="47">
        <v>40</v>
      </c>
      <c r="D39" s="49">
        <v>11</v>
      </c>
      <c r="E39" s="49">
        <v>1</v>
      </c>
      <c r="F39" s="48" t="s">
        <v>55</v>
      </c>
      <c r="G39" s="47" t="s">
        <v>59</v>
      </c>
      <c r="H39" s="16">
        <v>1192710</v>
      </c>
      <c r="I39" s="17" t="s">
        <v>60</v>
      </c>
      <c r="J39" s="30"/>
    </row>
    <row r="40" spans="1:10" x14ac:dyDescent="0.2">
      <c r="A40" s="2"/>
      <c r="B40" s="21" t="s">
        <v>0</v>
      </c>
      <c r="C40" s="18"/>
      <c r="D40" s="18"/>
      <c r="E40" s="18"/>
      <c r="F40" s="18"/>
      <c r="G40" s="18"/>
      <c r="H40" s="19">
        <f>H7</f>
        <v>141000000</v>
      </c>
      <c r="I40" s="19"/>
      <c r="J40" s="1"/>
    </row>
    <row r="41" spans="1:10" ht="12.75" customHeight="1" x14ac:dyDescent="0.2">
      <c r="A41" s="3"/>
      <c r="B41" s="7"/>
      <c r="C41" s="7"/>
      <c r="D41" s="7"/>
      <c r="E41" s="7"/>
      <c r="F41" s="7"/>
      <c r="G41" s="7"/>
      <c r="H41" s="7"/>
      <c r="I41" s="7"/>
      <c r="J41" s="1"/>
    </row>
  </sheetData>
  <autoFilter ref="A6:J40"/>
  <mergeCells count="5">
    <mergeCell ref="B2:I2"/>
    <mergeCell ref="H4:H5"/>
    <mergeCell ref="I4:I5"/>
    <mergeCell ref="B4:B5"/>
    <mergeCell ref="C4:G4"/>
  </mergeCells>
  <pageMargins left="0.78740157480314965" right="0.39370078740157483" top="0.78740157480314965" bottom="0.78740157480314965" header="0.31496062992125984" footer="0.31496062992125984"/>
  <pageSetup paperSize="9" scale="95" firstPageNumber="34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Юлия Маслак</cp:lastModifiedBy>
  <cp:lastPrinted>2025-07-14T06:50:23Z</cp:lastPrinted>
  <dcterms:created xsi:type="dcterms:W3CDTF">2023-08-29T02:30:10Z</dcterms:created>
  <dcterms:modified xsi:type="dcterms:W3CDTF">2025-07-14T06:50:33Z</dcterms:modified>
</cp:coreProperties>
</file>